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25" sheetId="1" r:id="rId1"/>
  </sheets>
  <externalReferences>
    <externalReference r:id="rId2"/>
  </externalReferences>
  <definedNames>
    <definedName name="Z_6E36EA37_049E_4FAE_B719_2847CD16F858_.wvu.Cols" localSheetId="0" hidden="1">'Р-Крестьянская 25'!#REF!,'Р-Крестьянская 25'!#REF!</definedName>
    <definedName name="Z_6E36EA37_049E_4FAE_B719_2847CD16F858_.wvu.Rows" localSheetId="0" hidden="1">'Р-Крестьянская 25'!$42:$45</definedName>
    <definedName name="Z_73C0D023_21BD_4441_8EFA_957546C15799_.wvu.Cols" localSheetId="0" hidden="1">'Р-Крестьянская 25'!#REF!,'Р-Крестьянская 25'!#REF!</definedName>
    <definedName name="Z_73C0D023_21BD_4441_8EFA_957546C15799_.wvu.Rows" localSheetId="0" hidden="1">'Р-Крестьянская 25'!$42:$45</definedName>
    <definedName name="_xlnm.Print_Area" localSheetId="0">'Р-Крестьянская 25'!$A$1:$K$60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<sst xmlns="http://schemas.openxmlformats.org/spreadsheetml/2006/main" count="62" uniqueCount="53">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</sst>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4">
          <cell r="W154">
            <v>32187.503272889648</v>
          </cell>
          <cell r="X154">
            <v>6495.103748506368</v>
          </cell>
          <cell r="Y154">
            <v>49855.05</v>
          </cell>
          <cell r="AA154">
            <v>2550</v>
          </cell>
          <cell r="AI154">
            <v>0</v>
          </cell>
          <cell r="AK154">
            <v>0</v>
          </cell>
          <cell r="AL154">
            <v>0</v>
          </cell>
          <cell r="AM154">
            <v>3186.48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X154">
            <v>83977.356216833432</v>
          </cell>
          <cell r="BB154">
            <v>0</v>
          </cell>
          <cell r="BC154">
            <v>402.52479999999997</v>
          </cell>
          <cell r="BD154">
            <v>0</v>
          </cell>
          <cell r="BN154">
            <v>11016</v>
          </cell>
          <cell r="BO154">
            <v>0</v>
          </cell>
          <cell r="BP154">
            <v>0</v>
          </cell>
          <cell r="BQ154">
            <v>0</v>
          </cell>
          <cell r="CN154">
            <v>10298.151023855056</v>
          </cell>
          <cell r="CO154">
            <v>2117.8513623229937</v>
          </cell>
          <cell r="CP154">
            <v>1585.8246000000001</v>
          </cell>
          <cell r="DE154">
            <v>9452.590583815987</v>
          </cell>
          <cell r="DS154">
            <v>41717.55779373664</v>
          </cell>
          <cell r="DT154">
            <v>8510.3049659155586</v>
          </cell>
          <cell r="DU154">
            <v>11135.271199999999</v>
          </cell>
          <cell r="DW154">
            <v>0</v>
          </cell>
          <cell r="DX154">
            <v>0</v>
          </cell>
          <cell r="DY154">
            <v>0</v>
          </cell>
          <cell r="EC154">
            <v>0</v>
          </cell>
          <cell r="EL154">
            <v>40681.269119600998</v>
          </cell>
          <cell r="EU154">
            <v>59765.821273625181</v>
          </cell>
          <cell r="EV154">
            <v>14670.241230137319</v>
          </cell>
          <cell r="EW154">
            <v>485.43839999999994</v>
          </cell>
          <cell r="FH154">
            <v>47862.862680444647</v>
          </cell>
          <cell r="FM154">
            <v>15498.168724436697</v>
          </cell>
          <cell r="FN154">
            <v>4664.2655942631973</v>
          </cell>
          <cell r="FO154">
            <v>1.1680862158872626E-13</v>
          </cell>
          <cell r="FU154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5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1273109.76</v>
      </c>
      <c r="F9" s="17">
        <f t="shared" ref="F9:G9" si="0">SUM(F10:F14)</f>
        <v>1246638.52</v>
      </c>
      <c r="G9" s="17">
        <f t="shared" si="0"/>
        <v>364440.98000000004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790426.23</v>
      </c>
      <c r="F10" s="18">
        <v>773061.49</v>
      </c>
      <c r="G10" s="19">
        <v>236607.6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69966.789999999994</v>
      </c>
      <c r="F12" s="18">
        <v>67441.429999999993</v>
      </c>
      <c r="G12" s="19">
        <v>18442.560000000001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130065.88</v>
      </c>
      <c r="F13" s="18">
        <v>120758.84</v>
      </c>
      <c r="G13" s="19">
        <v>26619.62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282650.86</v>
      </c>
      <c r="F14" s="18">
        <v>285376.76</v>
      </c>
      <c r="G14" s="19">
        <v>82771.199999999997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710230.89</v>
      </c>
      <c r="F15" s="17">
        <f t="shared" ref="F15:G15" si="1">SUM(F16:F19)</f>
        <v>124036.21999999999</v>
      </c>
      <c r="G15" s="17">
        <f t="shared" si="1"/>
        <v>142880.13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672625.33</v>
      </c>
      <c r="F16" s="18">
        <v>73815.66</v>
      </c>
      <c r="G16" s="19">
        <v>120083.6</v>
      </c>
    </row>
    <row r="17" spans="1:13" ht="15.75" x14ac:dyDescent="0.25">
      <c r="A17" s="66" t="s">
        <v>46</v>
      </c>
      <c r="B17" s="66"/>
      <c r="C17" s="66"/>
      <c r="D17" s="66"/>
      <c r="E17" s="18">
        <v>3991.14</v>
      </c>
      <c r="F17" s="18">
        <v>3451.79</v>
      </c>
      <c r="G17" s="19">
        <v>539.35</v>
      </c>
    </row>
    <row r="18" spans="1:13" ht="15.75" x14ac:dyDescent="0.25">
      <c r="A18" s="66" t="s">
        <v>47</v>
      </c>
      <c r="B18" s="66"/>
      <c r="C18" s="66"/>
      <c r="D18" s="66"/>
      <c r="E18" s="18">
        <v>0</v>
      </c>
      <c r="F18" s="18">
        <v>16866.29</v>
      </c>
      <c r="G18" s="19">
        <v>18545.240000000002</v>
      </c>
    </row>
    <row r="19" spans="1:13" ht="15.75" x14ac:dyDescent="0.25">
      <c r="A19" s="66" t="s">
        <v>48</v>
      </c>
      <c r="B19" s="66"/>
      <c r="C19" s="66"/>
      <c r="D19" s="66"/>
      <c r="E19" s="18">
        <v>33614.42</v>
      </c>
      <c r="F19" s="18">
        <v>29902.48</v>
      </c>
      <c r="G19" s="19">
        <v>3711.94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638799.83419999992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175065.01323822944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год'!W154</f>
        <v>32187.503272889648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год'!X154</f>
        <v>6495.103748506368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год'!Y154</f>
        <v>49855.05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год'!AA154+'[1]свод за год'!AI154+'[1]свод за год'!AL154+'[1]свод за год'!AO154+'[1]свод за год'!AP154+'[1]свод за год'!AQ154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год'!AX154</f>
        <v>83977.356216833432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SUM(F34:F38)+504</f>
        <v>129189.30064924722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год'!CN154+'[1]свод за год'!DS154</f>
        <v>52015.708817591694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год'!CO154+'[1]свод за год'!DT154</f>
        <v>10628.156328238552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год'!CP154+'[1]свод за год'!DU154</f>
        <v>12721.095799999999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год'!AK154+'[1]свод за год'!AM154+'[1]свод за год'!AN154+'[1]свод за год'!BD154+'[1]свод за год'!EC154+'[1]свод за год'!DW154+'[1]свод за год'!DX154+'[1]свод за год'!DY154</f>
        <v>3186.48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год'!DE154+'[1]свод за год'!EL154</f>
        <v>50133.859703416987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SUM(F40:F48)+52682.47</f>
        <v>219323.80109703878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год'!EU154+'[1]свод за год'!FM154</f>
        <v>75263.989998061879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год'!EV154+'[1]свод за год'!FN154</f>
        <v>19334.506824400516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год'!EW154+'[1]свод за год'!FO154</f>
        <v>485.43840000000006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год'!BB154+'[1]свод за год'!BC154+'[1]свод за год'!BN154+'[1]свод за год'!BO154+'[1]свод за год'!BP154+'[1]свод за год'!BQ154</f>
        <v>11418.524799999999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год'!FH154+'[1]свод за год'!FU154</f>
        <v>60138.871074576396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523578.11498451547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97488.76999999999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47606.02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49882.75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621066.88498451549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672625.33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73815.66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690358.27921548451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25</vt:lpstr>
      <vt:lpstr>'Р-Крестьянская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2018-04-06T12:09:17Z</cp:lastPrinted>
  <dcterms:created xsi:type="dcterms:W3CDTF">2013-05-24T09:13:10Z</dcterms:created>
  <dcterms:modified xsi:type="dcterms:W3CDTF">2018-04-06T12:13:43Z</dcterms:modified>
</cp:coreProperties>
</file>